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Provisional\Data file\"/>
    </mc:Choice>
  </mc:AlternateContent>
  <xr:revisionPtr revIDLastSave="0" documentId="8_{D0C6501B-E929-4838-BCCB-AAD3BA7333A8}" xr6:coauthVersionLast="47" xr6:coauthVersionMax="47" xr10:uidLastSave="{00000000-0000-0000-0000-000000000000}"/>
  <bookViews>
    <workbookView xWindow="-120" yWindow="-120" windowWidth="29040" windowHeight="15720" xr2:uid="{F200534B-42B0-46D9-B4CD-16CA7CA465D2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5" i="1" l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B39" i="1" s="1"/>
  <c r="AE34" i="1"/>
  <c r="AF34" i="1" s="1"/>
  <c r="T34" i="1"/>
  <c r="Q34" i="1"/>
  <c r="R34" i="1" s="1"/>
  <c r="M34" i="1"/>
  <c r="N34" i="1" s="1"/>
  <c r="G34" i="1"/>
  <c r="H34" i="1" s="1"/>
  <c r="AE33" i="1"/>
  <c r="AF33" i="1" s="1"/>
  <c r="T33" i="1"/>
  <c r="R33" i="1"/>
  <c r="Q33" i="1"/>
  <c r="M33" i="1"/>
  <c r="N33" i="1" s="1"/>
  <c r="G33" i="1"/>
  <c r="H33" i="1" s="1"/>
  <c r="AE32" i="1"/>
  <c r="AF32" i="1" s="1"/>
  <c r="T32" i="1"/>
  <c r="Q32" i="1"/>
  <c r="R32" i="1" s="1"/>
  <c r="N32" i="1"/>
  <c r="M32" i="1"/>
  <c r="G32" i="1"/>
  <c r="H32" i="1" s="1"/>
  <c r="AE31" i="1"/>
  <c r="AF31" i="1" s="1"/>
  <c r="T31" i="1"/>
  <c r="Q31" i="1"/>
  <c r="R31" i="1" s="1"/>
  <c r="M31" i="1"/>
  <c r="N31" i="1" s="1"/>
  <c r="H31" i="1"/>
  <c r="G31" i="1"/>
  <c r="AE30" i="1"/>
  <c r="AF30" i="1" s="1"/>
  <c r="T30" i="1"/>
  <c r="Q30" i="1"/>
  <c r="R30" i="1" s="1"/>
  <c r="M30" i="1"/>
  <c r="N30" i="1" s="1"/>
  <c r="G30" i="1"/>
  <c r="H30" i="1" s="1"/>
  <c r="AF29" i="1"/>
  <c r="AE29" i="1"/>
  <c r="T29" i="1"/>
  <c r="Q29" i="1"/>
  <c r="R29" i="1" s="1"/>
  <c r="M29" i="1"/>
  <c r="N29" i="1" s="1"/>
  <c r="G29" i="1"/>
  <c r="H29" i="1" s="1"/>
  <c r="AE28" i="1"/>
  <c r="AF28" i="1" s="1"/>
  <c r="T28" i="1"/>
  <c r="Q28" i="1"/>
  <c r="R28" i="1" s="1"/>
  <c r="M28" i="1"/>
  <c r="N28" i="1" s="1"/>
  <c r="G28" i="1"/>
  <c r="H28" i="1" s="1"/>
  <c r="AF27" i="1"/>
  <c r="AE27" i="1"/>
  <c r="T27" i="1"/>
  <c r="R27" i="1"/>
  <c r="Q27" i="1"/>
  <c r="M27" i="1"/>
  <c r="N27" i="1" s="1"/>
  <c r="G27" i="1"/>
  <c r="H27" i="1" s="1"/>
  <c r="AF26" i="1"/>
  <c r="AE26" i="1"/>
  <c r="T26" i="1"/>
  <c r="Q26" i="1"/>
  <c r="R26" i="1" s="1"/>
  <c r="N26" i="1"/>
  <c r="M26" i="1"/>
  <c r="G26" i="1"/>
  <c r="H26" i="1" s="1"/>
  <c r="AF25" i="1"/>
  <c r="AE25" i="1"/>
  <c r="T25" i="1"/>
  <c r="Q25" i="1"/>
  <c r="R25" i="1" s="1"/>
  <c r="M25" i="1"/>
  <c r="N25" i="1" s="1"/>
  <c r="H25" i="1"/>
  <c r="G25" i="1"/>
  <c r="AF24" i="1"/>
  <c r="AE24" i="1"/>
  <c r="T24" i="1"/>
  <c r="Q24" i="1"/>
  <c r="R24" i="1" s="1"/>
  <c r="M24" i="1"/>
  <c r="N24" i="1" s="1"/>
  <c r="G24" i="1"/>
  <c r="H24" i="1" s="1"/>
  <c r="AF23" i="1"/>
  <c r="AE23" i="1"/>
  <c r="T23" i="1"/>
  <c r="Q23" i="1"/>
  <c r="R23" i="1" s="1"/>
  <c r="M23" i="1"/>
  <c r="N23" i="1" s="1"/>
  <c r="G23" i="1"/>
  <c r="H23" i="1" s="1"/>
  <c r="AE22" i="1"/>
  <c r="AF22" i="1" s="1"/>
  <c r="T22" i="1"/>
  <c r="Q22" i="1"/>
  <c r="R22" i="1" s="1"/>
  <c r="M22" i="1"/>
  <c r="N22" i="1" s="1"/>
  <c r="G22" i="1"/>
  <c r="H22" i="1" s="1"/>
  <c r="AF21" i="1"/>
  <c r="AE21" i="1"/>
  <c r="T21" i="1"/>
  <c r="R21" i="1"/>
  <c r="Q21" i="1"/>
  <c r="M21" i="1"/>
  <c r="N21" i="1" s="1"/>
  <c r="G21" i="1"/>
  <c r="H21" i="1" s="1"/>
  <c r="AF20" i="1"/>
  <c r="AE20" i="1"/>
  <c r="T20" i="1"/>
  <c r="Q20" i="1"/>
  <c r="R20" i="1" s="1"/>
  <c r="N20" i="1"/>
  <c r="M20" i="1"/>
  <c r="G20" i="1"/>
  <c r="H20" i="1" s="1"/>
  <c r="AF19" i="1"/>
  <c r="AE19" i="1"/>
  <c r="T19" i="1"/>
  <c r="Q19" i="1"/>
  <c r="R19" i="1" s="1"/>
  <c r="M19" i="1"/>
  <c r="N19" i="1" s="1"/>
  <c r="H19" i="1"/>
  <c r="G19" i="1"/>
  <c r="AF18" i="1"/>
  <c r="AE18" i="1"/>
  <c r="T18" i="1"/>
  <c r="Q18" i="1"/>
  <c r="R18" i="1" s="1"/>
  <c r="M18" i="1"/>
  <c r="N18" i="1" s="1"/>
  <c r="G18" i="1"/>
  <c r="H18" i="1" s="1"/>
  <c r="AF17" i="1"/>
  <c r="AE17" i="1"/>
  <c r="T17" i="1"/>
  <c r="Q17" i="1"/>
  <c r="R17" i="1" s="1"/>
  <c r="M17" i="1"/>
  <c r="N17" i="1" s="1"/>
  <c r="G17" i="1"/>
  <c r="H17" i="1" s="1"/>
  <c r="AE16" i="1"/>
  <c r="AF16" i="1" s="1"/>
  <c r="T16" i="1"/>
  <c r="Q16" i="1"/>
  <c r="R16" i="1" s="1"/>
  <c r="M16" i="1"/>
  <c r="N16" i="1" s="1"/>
  <c r="G16" i="1"/>
  <c r="H16" i="1" s="1"/>
  <c r="AF15" i="1"/>
  <c r="AE15" i="1"/>
  <c r="T15" i="1"/>
  <c r="R15" i="1"/>
  <c r="Q15" i="1"/>
  <c r="M15" i="1"/>
  <c r="N15" i="1" s="1"/>
  <c r="G15" i="1"/>
  <c r="H15" i="1" s="1"/>
  <c r="AE14" i="1"/>
  <c r="AF14" i="1" s="1"/>
  <c r="T14" i="1"/>
  <c r="Q14" i="1"/>
  <c r="R14" i="1" s="1"/>
  <c r="N14" i="1"/>
  <c r="M14" i="1"/>
  <c r="G14" i="1"/>
  <c r="H14" i="1" s="1"/>
  <c r="AE13" i="1"/>
  <c r="AF13" i="1" s="1"/>
  <c r="T13" i="1"/>
  <c r="Q13" i="1"/>
  <c r="R13" i="1" s="1"/>
  <c r="M13" i="1"/>
  <c r="N13" i="1" s="1"/>
  <c r="H13" i="1"/>
  <c r="G13" i="1"/>
  <c r="AE12" i="1"/>
  <c r="AF12" i="1" s="1"/>
  <c r="T12" i="1"/>
  <c r="Q12" i="1"/>
  <c r="R12" i="1" s="1"/>
  <c r="M12" i="1"/>
  <c r="N12" i="1" s="1"/>
  <c r="G12" i="1"/>
  <c r="H12" i="1" s="1"/>
  <c r="AE11" i="1"/>
  <c r="AF11" i="1" s="1"/>
  <c r="T11" i="1"/>
  <c r="Q11" i="1"/>
  <c r="R11" i="1" s="1"/>
  <c r="M11" i="1"/>
  <c r="N11" i="1" s="1"/>
  <c r="G11" i="1"/>
  <c r="H11" i="1" s="1"/>
  <c r="AE10" i="1"/>
  <c r="AF10" i="1" s="1"/>
  <c r="T10" i="1"/>
  <c r="Q10" i="1"/>
  <c r="R10" i="1" s="1"/>
  <c r="M10" i="1"/>
  <c r="N10" i="1" s="1"/>
  <c r="G10" i="1"/>
  <c r="H10" i="1" s="1"/>
  <c r="AF9" i="1"/>
  <c r="AE9" i="1"/>
  <c r="T9" i="1"/>
  <c r="R9" i="1"/>
  <c r="Q9" i="1"/>
  <c r="M9" i="1"/>
  <c r="N9" i="1" s="1"/>
  <c r="G9" i="1"/>
  <c r="H9" i="1" s="1"/>
  <c r="AF8" i="1"/>
  <c r="AE8" i="1"/>
  <c r="T8" i="1"/>
  <c r="Q8" i="1"/>
  <c r="R8" i="1" s="1"/>
  <c r="N8" i="1"/>
  <c r="M8" i="1"/>
  <c r="G8" i="1"/>
  <c r="H8" i="1" s="1"/>
  <c r="AE7" i="1"/>
  <c r="AF7" i="1" s="1"/>
  <c r="T7" i="1"/>
  <c r="Q7" i="1"/>
  <c r="R7" i="1" s="1"/>
  <c r="M7" i="1"/>
  <c r="N7" i="1" s="1"/>
  <c r="H7" i="1"/>
  <c r="G7" i="1"/>
  <c r="AE6" i="1"/>
  <c r="AF6" i="1" s="1"/>
  <c r="T6" i="1"/>
  <c r="Q6" i="1"/>
  <c r="R6" i="1" s="1"/>
  <c r="M6" i="1"/>
  <c r="N6" i="1" s="1"/>
  <c r="G6" i="1"/>
  <c r="H6" i="1" s="1"/>
  <c r="AF5" i="1"/>
  <c r="AE5" i="1"/>
  <c r="T5" i="1"/>
  <c r="Q5" i="1"/>
  <c r="R5" i="1" s="1"/>
  <c r="M5" i="1"/>
  <c r="N5" i="1" s="1"/>
  <c r="G5" i="1"/>
  <c r="H5" i="1" s="1"/>
  <c r="AE4" i="1"/>
  <c r="AE35" i="1" s="1"/>
  <c r="T4" i="1"/>
  <c r="T35" i="1" s="1"/>
  <c r="Q4" i="1"/>
  <c r="Q35" i="1" s="1"/>
  <c r="N4" i="1"/>
  <c r="M4" i="1"/>
  <c r="M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35" i="1" l="1"/>
  <c r="R4" i="1"/>
  <c r="R35" i="1" s="1"/>
  <c r="AF4" i="1"/>
  <c r="AF35" i="1" s="1"/>
  <c r="H4" i="1"/>
  <c r="H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<sst xmlns="http://schemas.openxmlformats.org/spreadsheetml/2006/main" count="43" uniqueCount="40">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</sst>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Oct_2025\Provisional\SEA_Oct_25_Provisional.xls" TargetMode="External"/><Relationship Id="rId1" Type="http://schemas.openxmlformats.org/officeDocument/2006/relationships/externalLinkPath" Target="/EEDSM/Energy%20Accouting%20from%2001042024/Oct_2025/Provisional/SEA_Oct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URS Power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1EA45-1F5F-47AD-8E63-4D0D3CBC4DAB}">
  <dimension ref="A1:AN42"/>
  <sheetViews>
    <sheetView tabSelected="1" workbookViewId="0">
      <pane ySplit="3" topLeftCell="A13" activePane="bottomLeft" state="frozen"/>
      <selection pane="bottomLeft" activeCell="O35" sqref="O35:P35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8" width="8.85546875" style="7"/>
    <col min="39" max="39" width="11.28515625" style="7" customWidth="1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1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1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1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1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1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1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1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1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1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1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1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1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1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1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1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1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1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1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1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1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1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1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1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1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1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1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1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1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1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1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1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1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1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1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1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1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1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1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1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1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1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1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1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1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1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1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1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1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1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1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1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1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1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1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1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1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1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1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1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1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1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1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1.28515625" customWidth="1"/>
    <col min="16168" max="16168" width="12.5703125" customWidth="1"/>
  </cols>
  <sheetData>
    <row r="1" spans="1:40" ht="24.6" customHeight="1">
      <c r="A1" s="1" t="s">
        <v>0</v>
      </c>
      <c r="B1" s="1"/>
      <c r="C1" s="1"/>
      <c r="D1" s="2"/>
      <c r="E1" s="1" t="s">
        <v>1</v>
      </c>
      <c r="F1" s="1"/>
    </row>
    <row r="2" spans="1:40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0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0">
      <c r="A4" s="30">
        <f>+'[1]Page-1'!A10</f>
        <v>45931</v>
      </c>
      <c r="B4" s="31">
        <v>5487250</v>
      </c>
      <c r="C4" s="31">
        <v>8835625</v>
      </c>
      <c r="D4" s="32">
        <v>9305000</v>
      </c>
      <c r="E4" s="31">
        <v>13030000</v>
      </c>
      <c r="F4" s="32">
        <v>6811250</v>
      </c>
      <c r="G4" s="33">
        <f>+SUM(B4:F4)</f>
        <v>43469125</v>
      </c>
      <c r="H4" s="34">
        <f>+G4/1000000</f>
        <v>43.469124999999998</v>
      </c>
      <c r="I4" s="35">
        <v>0</v>
      </c>
      <c r="J4" s="35">
        <v>1670750</v>
      </c>
      <c r="K4" s="35">
        <v>0</v>
      </c>
      <c r="L4" s="35">
        <v>1596625</v>
      </c>
      <c r="M4" s="36">
        <f t="shared" ref="M4:M34" si="0">+SUM(I4:L4)</f>
        <v>3267375</v>
      </c>
      <c r="N4" s="37">
        <f>+M4/1000000</f>
        <v>3.2673749999999999</v>
      </c>
      <c r="O4" s="38">
        <v>7833062.5</v>
      </c>
      <c r="P4" s="38">
        <v>4235625</v>
      </c>
      <c r="Q4" s="39">
        <f t="shared" ref="Q4:Q34" si="1">+SUM(O4:P4)</f>
        <v>12068687.5</v>
      </c>
      <c r="R4" s="40">
        <f>+Q4/1000000</f>
        <v>12.068687499999999</v>
      </c>
      <c r="S4" s="24">
        <v>0</v>
      </c>
      <c r="T4" s="24">
        <f>+S4/1000000</f>
        <v>0</v>
      </c>
      <c r="U4" s="41">
        <v>0</v>
      </c>
      <c r="V4" s="41">
        <v>303925</v>
      </c>
      <c r="W4" s="41">
        <v>303425</v>
      </c>
      <c r="X4" s="41">
        <v>0</v>
      </c>
      <c r="Y4" s="41">
        <v>0</v>
      </c>
      <c r="Z4" s="41">
        <v>0</v>
      </c>
      <c r="AA4" s="41">
        <v>303600</v>
      </c>
      <c r="AB4" s="41">
        <v>0</v>
      </c>
      <c r="AC4" s="41">
        <v>0</v>
      </c>
      <c r="AD4" s="41">
        <v>0</v>
      </c>
      <c r="AE4" s="41">
        <f>+SUM(U4:AD4)</f>
        <v>910950</v>
      </c>
      <c r="AF4" s="41">
        <f>+AE4/1000000</f>
        <v>0.91095000000000004</v>
      </c>
      <c r="AG4" s="42">
        <v>948062.5</v>
      </c>
      <c r="AK4" s="43"/>
      <c r="AM4" s="43"/>
      <c r="AN4" s="44"/>
    </row>
    <row r="5" spans="1:40">
      <c r="A5" s="30">
        <f>+A4+1</f>
        <v>45932</v>
      </c>
      <c r="B5" s="31">
        <v>3403500</v>
      </c>
      <c r="C5" s="31">
        <v>8052500</v>
      </c>
      <c r="D5" s="32">
        <v>9047500</v>
      </c>
      <c r="E5" s="31">
        <v>13730000</v>
      </c>
      <c r="F5" s="32">
        <v>6741250</v>
      </c>
      <c r="G5" s="33">
        <f t="shared" ref="G5:G34" si="2">+SUM(B5:F5)</f>
        <v>40974750</v>
      </c>
      <c r="H5" s="34">
        <f t="shared" ref="H5:H34" si="3">+G5/1000000</f>
        <v>40.97475</v>
      </c>
      <c r="I5" s="35">
        <v>0</v>
      </c>
      <c r="J5" s="35">
        <v>1506875</v>
      </c>
      <c r="K5" s="35">
        <v>0</v>
      </c>
      <c r="L5" s="35">
        <v>1515412.5</v>
      </c>
      <c r="M5" s="36">
        <f t="shared" si="0"/>
        <v>3022287.5</v>
      </c>
      <c r="N5" s="37">
        <f t="shared" ref="N5:N34" si="4">+M5/1000000</f>
        <v>3.0222875</v>
      </c>
      <c r="O5" s="38">
        <v>7101337.5</v>
      </c>
      <c r="P5" s="38">
        <v>3513125</v>
      </c>
      <c r="Q5" s="39">
        <f t="shared" si="1"/>
        <v>10614462.5</v>
      </c>
      <c r="R5" s="40">
        <f t="shared" ref="R5:R34" si="5">+Q5/1000000</f>
        <v>10.6144625</v>
      </c>
      <c r="S5" s="24">
        <v>0</v>
      </c>
      <c r="T5" s="24">
        <f t="shared" ref="T5:T34" si="6">+S5/1000000</f>
        <v>0</v>
      </c>
      <c r="U5" s="41">
        <v>0</v>
      </c>
      <c r="V5" s="41">
        <v>323900</v>
      </c>
      <c r="W5" s="41">
        <v>335800</v>
      </c>
      <c r="X5" s="41">
        <v>0</v>
      </c>
      <c r="Y5" s="41">
        <v>0</v>
      </c>
      <c r="Z5" s="41">
        <v>0</v>
      </c>
      <c r="AA5" s="41">
        <v>303600</v>
      </c>
      <c r="AB5" s="41">
        <v>0</v>
      </c>
      <c r="AC5" s="41">
        <v>0</v>
      </c>
      <c r="AD5" s="41">
        <v>0</v>
      </c>
      <c r="AE5" s="41">
        <f t="shared" ref="AE5:AE34" si="7">+SUM(U5:AD5)</f>
        <v>963300</v>
      </c>
      <c r="AF5" s="41">
        <f t="shared" ref="AF5:AF34" si="8">+AE5/1000000</f>
        <v>0.96330000000000005</v>
      </c>
      <c r="AG5" s="42">
        <v>888000</v>
      </c>
      <c r="AK5" s="43"/>
      <c r="AM5" s="43"/>
      <c r="AN5" s="44"/>
    </row>
    <row r="6" spans="1:40">
      <c r="A6" s="30">
        <f t="shared" ref="A6:A34" si="9">+A5+1</f>
        <v>45933</v>
      </c>
      <c r="B6" s="31">
        <v>4636500</v>
      </c>
      <c r="C6" s="31">
        <v>9736250</v>
      </c>
      <c r="D6" s="32">
        <v>7956250</v>
      </c>
      <c r="E6" s="31">
        <v>18330000</v>
      </c>
      <c r="F6" s="32">
        <v>5665000</v>
      </c>
      <c r="G6" s="33">
        <f t="shared" si="2"/>
        <v>46324000</v>
      </c>
      <c r="H6" s="34">
        <f t="shared" si="3"/>
        <v>46.323999999999998</v>
      </c>
      <c r="I6" s="35">
        <v>0</v>
      </c>
      <c r="J6" s="35">
        <v>1475750</v>
      </c>
      <c r="K6" s="35">
        <v>0</v>
      </c>
      <c r="L6" s="35">
        <v>1535425</v>
      </c>
      <c r="M6" s="36">
        <f t="shared" si="0"/>
        <v>3011175</v>
      </c>
      <c r="N6" s="37">
        <f t="shared" si="4"/>
        <v>3.0111750000000002</v>
      </c>
      <c r="O6" s="38">
        <v>11812560</v>
      </c>
      <c r="P6" s="38">
        <v>5520000</v>
      </c>
      <c r="Q6" s="39">
        <f t="shared" si="1"/>
        <v>17332560</v>
      </c>
      <c r="R6" s="40">
        <f t="shared" si="5"/>
        <v>17.332560000000001</v>
      </c>
      <c r="S6" s="24">
        <v>0</v>
      </c>
      <c r="T6" s="24">
        <f t="shared" si="6"/>
        <v>0</v>
      </c>
      <c r="U6" s="41">
        <v>0</v>
      </c>
      <c r="V6" s="41">
        <v>336750</v>
      </c>
      <c r="W6" s="41">
        <v>338900</v>
      </c>
      <c r="X6" s="41">
        <v>0</v>
      </c>
      <c r="Y6" s="41">
        <v>0</v>
      </c>
      <c r="Z6" s="41">
        <v>0</v>
      </c>
      <c r="AA6" s="41">
        <v>303600</v>
      </c>
      <c r="AB6" s="41">
        <v>0</v>
      </c>
      <c r="AC6" s="41">
        <v>0</v>
      </c>
      <c r="AD6" s="41">
        <v>0</v>
      </c>
      <c r="AE6" s="41">
        <f t="shared" si="7"/>
        <v>979250</v>
      </c>
      <c r="AF6" s="41">
        <f t="shared" si="8"/>
        <v>0.97924999999999995</v>
      </c>
      <c r="AG6" s="42">
        <v>1410687.5</v>
      </c>
      <c r="AK6" s="43"/>
      <c r="AM6" s="43"/>
      <c r="AN6" s="44"/>
    </row>
    <row r="7" spans="1:40">
      <c r="A7" s="30">
        <f t="shared" si="9"/>
        <v>45934</v>
      </c>
      <c r="B7" s="31">
        <v>7856250</v>
      </c>
      <c r="C7" s="31">
        <v>0</v>
      </c>
      <c r="D7" s="32">
        <v>6105000</v>
      </c>
      <c r="E7" s="31">
        <v>18257500</v>
      </c>
      <c r="F7" s="32">
        <v>6377500</v>
      </c>
      <c r="G7" s="33">
        <f t="shared" si="2"/>
        <v>38596250</v>
      </c>
      <c r="H7" s="34">
        <f t="shared" si="3"/>
        <v>38.596249999999998</v>
      </c>
      <c r="I7" s="35">
        <v>0</v>
      </c>
      <c r="J7" s="35">
        <v>1335500</v>
      </c>
      <c r="K7" s="35">
        <v>0</v>
      </c>
      <c r="L7" s="35">
        <v>1529850</v>
      </c>
      <c r="M7" s="36">
        <f t="shared" si="0"/>
        <v>2865350</v>
      </c>
      <c r="N7" s="37">
        <f t="shared" si="4"/>
        <v>2.8653499999999998</v>
      </c>
      <c r="O7" s="38">
        <v>11812560</v>
      </c>
      <c r="P7" s="38">
        <v>5520000</v>
      </c>
      <c r="Q7" s="39">
        <f t="shared" si="1"/>
        <v>17332560</v>
      </c>
      <c r="R7" s="40">
        <f t="shared" si="5"/>
        <v>17.332560000000001</v>
      </c>
      <c r="S7" s="24">
        <v>0</v>
      </c>
      <c r="T7" s="24">
        <f t="shared" si="6"/>
        <v>0</v>
      </c>
      <c r="U7" s="41">
        <v>0</v>
      </c>
      <c r="V7" s="41">
        <v>7625</v>
      </c>
      <c r="W7" s="41">
        <v>310550</v>
      </c>
      <c r="X7" s="41">
        <v>0</v>
      </c>
      <c r="Y7" s="41">
        <v>0</v>
      </c>
      <c r="Z7" s="41">
        <v>0</v>
      </c>
      <c r="AA7" s="41">
        <v>303600</v>
      </c>
      <c r="AB7" s="41">
        <v>0</v>
      </c>
      <c r="AC7" s="41">
        <v>0</v>
      </c>
      <c r="AD7" s="41">
        <v>0</v>
      </c>
      <c r="AE7" s="41">
        <f t="shared" si="7"/>
        <v>621775</v>
      </c>
      <c r="AF7" s="41">
        <f t="shared" si="8"/>
        <v>0.62177499999999997</v>
      </c>
      <c r="AG7" s="42">
        <v>1609500</v>
      </c>
      <c r="AK7" s="43"/>
      <c r="AM7" s="43"/>
      <c r="AN7" s="44"/>
    </row>
    <row r="8" spans="1:40">
      <c r="A8" s="30">
        <f t="shared" si="9"/>
        <v>45935</v>
      </c>
      <c r="B8" s="31">
        <v>7453000</v>
      </c>
      <c r="C8" s="31">
        <v>5817500</v>
      </c>
      <c r="D8" s="32">
        <v>8890000</v>
      </c>
      <c r="E8" s="31">
        <v>16040000</v>
      </c>
      <c r="F8" s="32">
        <v>6430000</v>
      </c>
      <c r="G8" s="33">
        <f t="shared" si="2"/>
        <v>44630500</v>
      </c>
      <c r="H8" s="34">
        <f t="shared" si="3"/>
        <v>44.630499999999998</v>
      </c>
      <c r="I8" s="35">
        <v>0</v>
      </c>
      <c r="J8" s="35">
        <v>1436375</v>
      </c>
      <c r="K8" s="35">
        <v>0</v>
      </c>
      <c r="L8" s="35">
        <v>1516112.5</v>
      </c>
      <c r="M8" s="36">
        <f t="shared" si="0"/>
        <v>2952487.5</v>
      </c>
      <c r="N8" s="37">
        <f t="shared" si="4"/>
        <v>2.9524875000000002</v>
      </c>
      <c r="O8" s="38">
        <v>9802540</v>
      </c>
      <c r="P8" s="38">
        <v>5051250</v>
      </c>
      <c r="Q8" s="39">
        <f t="shared" si="1"/>
        <v>14853790</v>
      </c>
      <c r="R8" s="40">
        <f t="shared" si="5"/>
        <v>14.85379</v>
      </c>
      <c r="S8" s="24">
        <v>0</v>
      </c>
      <c r="T8" s="24">
        <f t="shared" si="6"/>
        <v>0</v>
      </c>
      <c r="U8" s="41">
        <v>0</v>
      </c>
      <c r="V8" s="41">
        <v>0</v>
      </c>
      <c r="W8" s="41">
        <v>288225</v>
      </c>
      <c r="X8" s="41">
        <v>0</v>
      </c>
      <c r="Y8" s="41">
        <v>0</v>
      </c>
      <c r="Z8" s="41">
        <v>0</v>
      </c>
      <c r="AA8" s="41">
        <v>303600</v>
      </c>
      <c r="AB8" s="41">
        <v>0</v>
      </c>
      <c r="AC8" s="41">
        <v>0</v>
      </c>
      <c r="AD8" s="41">
        <v>0</v>
      </c>
      <c r="AE8" s="41">
        <f t="shared" si="7"/>
        <v>591825</v>
      </c>
      <c r="AF8" s="41">
        <f t="shared" si="8"/>
        <v>0.59182500000000005</v>
      </c>
      <c r="AG8" s="42">
        <v>1322750</v>
      </c>
      <c r="AK8" s="43"/>
      <c r="AM8" s="43"/>
      <c r="AN8" s="44"/>
    </row>
    <row r="9" spans="1:40">
      <c r="A9" s="30">
        <f t="shared" si="9"/>
        <v>45936</v>
      </c>
      <c r="B9" s="31">
        <v>7869750</v>
      </c>
      <c r="C9" s="31">
        <v>8912500</v>
      </c>
      <c r="D9" s="32">
        <v>4933927.8</v>
      </c>
      <c r="E9" s="31">
        <v>17230000</v>
      </c>
      <c r="F9" s="32">
        <v>6180000</v>
      </c>
      <c r="G9" s="33">
        <f t="shared" si="2"/>
        <v>45126177.799999997</v>
      </c>
      <c r="H9" s="34">
        <f t="shared" si="3"/>
        <v>45.126177799999994</v>
      </c>
      <c r="I9" s="35">
        <v>0</v>
      </c>
      <c r="J9" s="35">
        <v>1429375</v>
      </c>
      <c r="K9" s="35">
        <v>0</v>
      </c>
      <c r="L9" s="35">
        <v>1543187.5</v>
      </c>
      <c r="M9" s="36">
        <f t="shared" si="0"/>
        <v>2972562.5</v>
      </c>
      <c r="N9" s="37">
        <f t="shared" si="4"/>
        <v>2.9725625</v>
      </c>
      <c r="O9" s="38">
        <v>8711745</v>
      </c>
      <c r="P9" s="38">
        <v>4601250</v>
      </c>
      <c r="Q9" s="39">
        <f t="shared" si="1"/>
        <v>13312995</v>
      </c>
      <c r="R9" s="40">
        <f t="shared" si="5"/>
        <v>13.312995000000001</v>
      </c>
      <c r="S9" s="24">
        <v>0</v>
      </c>
      <c r="T9" s="24">
        <f t="shared" si="6"/>
        <v>0</v>
      </c>
      <c r="U9" s="41">
        <v>0</v>
      </c>
      <c r="V9" s="41">
        <v>0</v>
      </c>
      <c r="W9" s="41">
        <v>290525</v>
      </c>
      <c r="X9" s="41">
        <v>0</v>
      </c>
      <c r="Y9" s="41">
        <v>0</v>
      </c>
      <c r="Z9" s="41">
        <v>0</v>
      </c>
      <c r="AA9" s="41">
        <v>303600</v>
      </c>
      <c r="AB9" s="41">
        <v>0</v>
      </c>
      <c r="AC9" s="41">
        <v>0</v>
      </c>
      <c r="AD9" s="41">
        <v>0</v>
      </c>
      <c r="AE9" s="41">
        <f t="shared" si="7"/>
        <v>594125</v>
      </c>
      <c r="AF9" s="41">
        <f t="shared" si="8"/>
        <v>0.59412500000000001</v>
      </c>
      <c r="AG9" s="42">
        <v>1184000</v>
      </c>
      <c r="AK9" s="43"/>
      <c r="AM9" s="43"/>
      <c r="AN9" s="44"/>
    </row>
    <row r="10" spans="1:40">
      <c r="A10" s="30">
        <f t="shared" si="9"/>
        <v>45937</v>
      </c>
      <c r="B10" s="31">
        <v>10729250</v>
      </c>
      <c r="C10" s="31">
        <v>9868750</v>
      </c>
      <c r="D10" s="32">
        <v>5519932.5</v>
      </c>
      <c r="E10" s="31">
        <v>17730000</v>
      </c>
      <c r="F10" s="32">
        <v>7941250</v>
      </c>
      <c r="G10" s="33">
        <f t="shared" si="2"/>
        <v>51789182.5</v>
      </c>
      <c r="H10" s="34">
        <f t="shared" si="3"/>
        <v>51.789182500000003</v>
      </c>
      <c r="I10" s="35">
        <v>0</v>
      </c>
      <c r="J10" s="35">
        <v>1269750</v>
      </c>
      <c r="K10" s="35">
        <v>0</v>
      </c>
      <c r="L10" s="35">
        <v>1454312.5</v>
      </c>
      <c r="M10" s="36">
        <f t="shared" si="0"/>
        <v>2724062.5</v>
      </c>
      <c r="N10" s="37">
        <f t="shared" si="4"/>
        <v>2.7240625000000001</v>
      </c>
      <c r="O10" s="38">
        <v>10664110</v>
      </c>
      <c r="P10" s="38">
        <v>5163750</v>
      </c>
      <c r="Q10" s="39">
        <f t="shared" si="1"/>
        <v>15827860</v>
      </c>
      <c r="R10" s="40">
        <f t="shared" si="5"/>
        <v>15.827859999999999</v>
      </c>
      <c r="S10" s="24">
        <v>0</v>
      </c>
      <c r="T10" s="24">
        <f t="shared" si="6"/>
        <v>0</v>
      </c>
      <c r="U10" s="41">
        <v>0</v>
      </c>
      <c r="V10" s="41">
        <v>0</v>
      </c>
      <c r="W10" s="41">
        <v>293550</v>
      </c>
      <c r="X10" s="41">
        <v>0</v>
      </c>
      <c r="Y10" s="41">
        <v>0</v>
      </c>
      <c r="Z10" s="41">
        <v>0</v>
      </c>
      <c r="AA10" s="41">
        <v>303600</v>
      </c>
      <c r="AB10" s="41">
        <v>0</v>
      </c>
      <c r="AC10" s="41">
        <v>0</v>
      </c>
      <c r="AD10" s="41">
        <v>0</v>
      </c>
      <c r="AE10" s="41">
        <f t="shared" si="7"/>
        <v>597150</v>
      </c>
      <c r="AF10" s="41">
        <f t="shared" si="8"/>
        <v>0.59714999999999996</v>
      </c>
      <c r="AG10" s="42">
        <v>1526250</v>
      </c>
      <c r="AH10" s="7"/>
      <c r="AI10" s="7"/>
      <c r="AK10" s="43"/>
      <c r="AM10" s="43"/>
      <c r="AN10" s="44"/>
    </row>
    <row r="11" spans="1:40">
      <c r="A11" s="30">
        <f t="shared" si="9"/>
        <v>45938</v>
      </c>
      <c r="B11" s="31">
        <v>11516750</v>
      </c>
      <c r="C11" s="31">
        <v>10088750</v>
      </c>
      <c r="D11" s="32">
        <v>8741250</v>
      </c>
      <c r="E11" s="31">
        <v>18865000</v>
      </c>
      <c r="F11" s="32">
        <v>6472500</v>
      </c>
      <c r="G11" s="33">
        <f t="shared" si="2"/>
        <v>55684250</v>
      </c>
      <c r="H11" s="34">
        <f t="shared" si="3"/>
        <v>55.684249999999999</v>
      </c>
      <c r="I11" s="35">
        <v>0</v>
      </c>
      <c r="J11" s="35">
        <v>1316750</v>
      </c>
      <c r="K11" s="35">
        <v>0</v>
      </c>
      <c r="L11" s="35">
        <v>1501175</v>
      </c>
      <c r="M11" s="36">
        <f t="shared" si="0"/>
        <v>2817925</v>
      </c>
      <c r="N11" s="37">
        <f t="shared" si="4"/>
        <v>2.8179249999999998</v>
      </c>
      <c r="O11" s="38">
        <v>11812560</v>
      </c>
      <c r="P11" s="38">
        <v>5520000</v>
      </c>
      <c r="Q11" s="39">
        <f t="shared" si="1"/>
        <v>17332560</v>
      </c>
      <c r="R11" s="40">
        <f t="shared" si="5"/>
        <v>17.332560000000001</v>
      </c>
      <c r="S11" s="24">
        <v>0</v>
      </c>
      <c r="T11" s="24">
        <f t="shared" si="6"/>
        <v>0</v>
      </c>
      <c r="U11" s="41">
        <v>0</v>
      </c>
      <c r="V11" s="41">
        <v>0</v>
      </c>
      <c r="W11" s="41">
        <v>304725</v>
      </c>
      <c r="X11" s="41">
        <v>0</v>
      </c>
      <c r="Y11" s="41">
        <v>0</v>
      </c>
      <c r="Z11" s="41">
        <v>0</v>
      </c>
      <c r="AA11" s="41">
        <v>303600</v>
      </c>
      <c r="AB11" s="41">
        <v>0</v>
      </c>
      <c r="AC11" s="41">
        <v>0</v>
      </c>
      <c r="AD11" s="41">
        <v>0</v>
      </c>
      <c r="AE11" s="41">
        <f t="shared" si="7"/>
        <v>608325</v>
      </c>
      <c r="AF11" s="41">
        <f t="shared" si="8"/>
        <v>0.608325</v>
      </c>
      <c r="AG11" s="42">
        <v>1711250</v>
      </c>
      <c r="AK11" s="43"/>
      <c r="AM11" s="43"/>
      <c r="AN11" s="44"/>
    </row>
    <row r="12" spans="1:40">
      <c r="A12" s="30">
        <f t="shared" si="9"/>
        <v>45939</v>
      </c>
      <c r="B12" s="31">
        <v>11397000</v>
      </c>
      <c r="C12" s="31">
        <v>9866250</v>
      </c>
      <c r="D12" s="32">
        <v>9588750</v>
      </c>
      <c r="E12" s="31">
        <v>16962500</v>
      </c>
      <c r="F12" s="32">
        <v>5872500</v>
      </c>
      <c r="G12" s="33">
        <f t="shared" si="2"/>
        <v>53687000</v>
      </c>
      <c r="H12" s="34">
        <f t="shared" si="3"/>
        <v>53.686999999999998</v>
      </c>
      <c r="I12" s="35">
        <v>0</v>
      </c>
      <c r="J12" s="35">
        <v>1292875</v>
      </c>
      <c r="K12" s="35">
        <v>0</v>
      </c>
      <c r="L12" s="35">
        <v>1472275</v>
      </c>
      <c r="M12" s="36">
        <f t="shared" si="0"/>
        <v>2765150</v>
      </c>
      <c r="N12" s="37">
        <f t="shared" si="4"/>
        <v>2.7651500000000002</v>
      </c>
      <c r="O12" s="38">
        <v>10320980</v>
      </c>
      <c r="P12" s="38">
        <v>5032500</v>
      </c>
      <c r="Q12" s="39">
        <f t="shared" si="1"/>
        <v>15353480</v>
      </c>
      <c r="R12" s="40">
        <f t="shared" si="5"/>
        <v>15.353479999999999</v>
      </c>
      <c r="S12" s="24">
        <v>0</v>
      </c>
      <c r="T12" s="24">
        <f t="shared" si="6"/>
        <v>0</v>
      </c>
      <c r="U12" s="41">
        <v>0</v>
      </c>
      <c r="V12" s="41">
        <v>0</v>
      </c>
      <c r="W12" s="41">
        <v>309600</v>
      </c>
      <c r="X12" s="41">
        <v>0</v>
      </c>
      <c r="Y12" s="41">
        <v>0</v>
      </c>
      <c r="Z12" s="41">
        <v>0</v>
      </c>
      <c r="AA12" s="41">
        <v>303600</v>
      </c>
      <c r="AB12" s="41">
        <v>0</v>
      </c>
      <c r="AC12" s="41">
        <v>0</v>
      </c>
      <c r="AD12" s="41">
        <v>0</v>
      </c>
      <c r="AE12" s="41">
        <f t="shared" si="7"/>
        <v>613200</v>
      </c>
      <c r="AF12" s="41">
        <f t="shared" si="8"/>
        <v>0.61319999999999997</v>
      </c>
      <c r="AG12" s="42">
        <v>1456812.5</v>
      </c>
      <c r="AK12" s="43"/>
      <c r="AM12" s="43"/>
      <c r="AN12" s="44"/>
    </row>
    <row r="13" spans="1:40">
      <c r="A13" s="30">
        <f t="shared" si="9"/>
        <v>45940</v>
      </c>
      <c r="B13" s="31">
        <v>11375250</v>
      </c>
      <c r="C13" s="31">
        <v>9707500</v>
      </c>
      <c r="D13" s="32">
        <v>9242394.6999999993</v>
      </c>
      <c r="E13" s="31">
        <v>17377500</v>
      </c>
      <c r="F13" s="32">
        <v>5970000</v>
      </c>
      <c r="G13" s="33">
        <f t="shared" si="2"/>
        <v>53672644.700000003</v>
      </c>
      <c r="H13" s="34">
        <f t="shared" si="3"/>
        <v>53.672644700000006</v>
      </c>
      <c r="I13" s="35">
        <v>0</v>
      </c>
      <c r="J13" s="35">
        <v>1446750</v>
      </c>
      <c r="K13" s="35">
        <v>0</v>
      </c>
      <c r="L13" s="35">
        <v>1927262.5</v>
      </c>
      <c r="M13" s="36">
        <f t="shared" si="0"/>
        <v>3374012.5</v>
      </c>
      <c r="N13" s="37">
        <f t="shared" si="4"/>
        <v>3.3740125000000001</v>
      </c>
      <c r="O13" s="38">
        <v>10702627.5</v>
      </c>
      <c r="P13" s="38">
        <v>5201250</v>
      </c>
      <c r="Q13" s="39">
        <f t="shared" si="1"/>
        <v>15903877.5</v>
      </c>
      <c r="R13" s="40">
        <f t="shared" si="5"/>
        <v>15.9038775</v>
      </c>
      <c r="S13" s="24">
        <v>0</v>
      </c>
      <c r="T13" s="24">
        <f t="shared" si="6"/>
        <v>0</v>
      </c>
      <c r="U13" s="41">
        <v>0</v>
      </c>
      <c r="V13" s="41">
        <v>0</v>
      </c>
      <c r="W13" s="41">
        <v>310400</v>
      </c>
      <c r="X13" s="41">
        <v>0</v>
      </c>
      <c r="Y13" s="41">
        <v>0</v>
      </c>
      <c r="Z13" s="41">
        <v>0</v>
      </c>
      <c r="AA13" s="41">
        <v>303600</v>
      </c>
      <c r="AB13" s="41">
        <v>0</v>
      </c>
      <c r="AC13" s="41">
        <v>0</v>
      </c>
      <c r="AD13" s="41">
        <v>0</v>
      </c>
      <c r="AE13" s="41">
        <f t="shared" si="7"/>
        <v>614000</v>
      </c>
      <c r="AF13" s="41">
        <f t="shared" si="8"/>
        <v>0.61399999999999999</v>
      </c>
      <c r="AG13" s="42">
        <v>1225687.5</v>
      </c>
      <c r="AK13" s="43"/>
      <c r="AM13" s="43"/>
      <c r="AN13" s="44"/>
    </row>
    <row r="14" spans="1:40">
      <c r="A14" s="30">
        <f t="shared" si="9"/>
        <v>45941</v>
      </c>
      <c r="B14" s="31">
        <v>9381750</v>
      </c>
      <c r="C14" s="31">
        <v>2966250</v>
      </c>
      <c r="D14" s="32">
        <v>9870000</v>
      </c>
      <c r="E14" s="31">
        <v>16440000</v>
      </c>
      <c r="F14" s="32">
        <v>6045000</v>
      </c>
      <c r="G14" s="33">
        <f t="shared" si="2"/>
        <v>44703000</v>
      </c>
      <c r="H14" s="34">
        <f t="shared" si="3"/>
        <v>44.703000000000003</v>
      </c>
      <c r="I14" s="35">
        <v>0</v>
      </c>
      <c r="J14" s="35">
        <v>1411125</v>
      </c>
      <c r="K14" s="35">
        <v>0</v>
      </c>
      <c r="L14" s="35">
        <v>2102562.5</v>
      </c>
      <c r="M14" s="36">
        <f t="shared" si="0"/>
        <v>3513687.5</v>
      </c>
      <c r="N14" s="37">
        <f t="shared" si="4"/>
        <v>3.5136875000000001</v>
      </c>
      <c r="O14" s="38">
        <v>11106222.5</v>
      </c>
      <c r="P14" s="38">
        <v>5332500</v>
      </c>
      <c r="Q14" s="39">
        <f t="shared" si="1"/>
        <v>16438722.5</v>
      </c>
      <c r="R14" s="40">
        <f t="shared" si="5"/>
        <v>16.438722500000001</v>
      </c>
      <c r="S14" s="24">
        <v>0</v>
      </c>
      <c r="T14" s="24">
        <f t="shared" si="6"/>
        <v>0</v>
      </c>
      <c r="U14" s="41">
        <v>0</v>
      </c>
      <c r="V14" s="41">
        <v>0</v>
      </c>
      <c r="W14" s="41">
        <v>296469</v>
      </c>
      <c r="X14" s="41">
        <v>0</v>
      </c>
      <c r="Y14" s="41">
        <v>0</v>
      </c>
      <c r="Z14" s="41">
        <v>0</v>
      </c>
      <c r="AA14" s="41">
        <v>303600</v>
      </c>
      <c r="AB14" s="41">
        <v>0</v>
      </c>
      <c r="AC14" s="41">
        <v>0</v>
      </c>
      <c r="AD14" s="41">
        <v>0</v>
      </c>
      <c r="AE14" s="41">
        <f t="shared" si="7"/>
        <v>600069</v>
      </c>
      <c r="AF14" s="41">
        <f t="shared" si="8"/>
        <v>0.60006899999999996</v>
      </c>
      <c r="AG14" s="42">
        <v>1378250</v>
      </c>
      <c r="AK14" s="43"/>
      <c r="AM14" s="43"/>
      <c r="AN14" s="44"/>
    </row>
    <row r="15" spans="1:40">
      <c r="A15" s="30">
        <f t="shared" si="9"/>
        <v>45942</v>
      </c>
      <c r="B15" s="31">
        <v>7480000</v>
      </c>
      <c r="C15" s="31">
        <v>0</v>
      </c>
      <c r="D15" s="32">
        <v>5842500</v>
      </c>
      <c r="E15" s="31">
        <v>15312500</v>
      </c>
      <c r="F15" s="32">
        <v>9743750</v>
      </c>
      <c r="G15" s="33">
        <f t="shared" si="2"/>
        <v>38378750</v>
      </c>
      <c r="H15" s="34">
        <f t="shared" si="3"/>
        <v>38.378749999999997</v>
      </c>
      <c r="I15" s="35">
        <v>0</v>
      </c>
      <c r="J15" s="35">
        <v>1478000</v>
      </c>
      <c r="K15" s="35">
        <v>0</v>
      </c>
      <c r="L15" s="35">
        <v>2092462.5</v>
      </c>
      <c r="M15" s="36">
        <f t="shared" si="0"/>
        <v>3570462.5</v>
      </c>
      <c r="N15" s="37">
        <f t="shared" si="4"/>
        <v>3.5704625000000001</v>
      </c>
      <c r="O15" s="38">
        <v>9975040</v>
      </c>
      <c r="P15" s="38">
        <v>4807500</v>
      </c>
      <c r="Q15" s="39">
        <f t="shared" si="1"/>
        <v>14782540</v>
      </c>
      <c r="R15" s="40">
        <f t="shared" si="5"/>
        <v>14.782539999999999</v>
      </c>
      <c r="S15" s="24">
        <v>0</v>
      </c>
      <c r="T15" s="24">
        <f t="shared" si="6"/>
        <v>0</v>
      </c>
      <c r="U15" s="41">
        <v>0</v>
      </c>
      <c r="V15" s="41">
        <v>0</v>
      </c>
      <c r="W15" s="41">
        <v>320417</v>
      </c>
      <c r="X15" s="41">
        <v>0</v>
      </c>
      <c r="Y15" s="41">
        <v>0</v>
      </c>
      <c r="Z15" s="41">
        <v>0</v>
      </c>
      <c r="AA15" s="41">
        <v>303600</v>
      </c>
      <c r="AB15" s="41">
        <v>0</v>
      </c>
      <c r="AC15" s="41">
        <v>0</v>
      </c>
      <c r="AD15" s="41">
        <v>0</v>
      </c>
      <c r="AE15" s="41">
        <f t="shared" si="7"/>
        <v>624017</v>
      </c>
      <c r="AF15" s="41">
        <f t="shared" si="8"/>
        <v>0.62401700000000004</v>
      </c>
      <c r="AG15" s="42">
        <v>1156250</v>
      </c>
      <c r="AH15" s="7"/>
      <c r="AI15" s="7"/>
      <c r="AK15" s="43"/>
      <c r="AM15" s="43"/>
      <c r="AN15" s="44"/>
    </row>
    <row r="16" spans="1:40">
      <c r="A16" s="30">
        <f t="shared" si="9"/>
        <v>45943</v>
      </c>
      <c r="B16" s="31">
        <v>7712250</v>
      </c>
      <c r="C16" s="31">
        <v>0</v>
      </c>
      <c r="D16" s="32">
        <v>7558750</v>
      </c>
      <c r="E16" s="31">
        <v>15672500</v>
      </c>
      <c r="F16" s="32">
        <v>10637500</v>
      </c>
      <c r="G16" s="33">
        <f t="shared" si="2"/>
        <v>41581000</v>
      </c>
      <c r="H16" s="34">
        <f t="shared" si="3"/>
        <v>41.581000000000003</v>
      </c>
      <c r="I16" s="35">
        <v>0</v>
      </c>
      <c r="J16" s="35">
        <v>1537750</v>
      </c>
      <c r="K16" s="35">
        <v>0</v>
      </c>
      <c r="L16" s="35">
        <v>2098137.5</v>
      </c>
      <c r="M16" s="36">
        <f t="shared" si="0"/>
        <v>3635887.5</v>
      </c>
      <c r="N16" s="37">
        <f t="shared" si="4"/>
        <v>3.6358874999999999</v>
      </c>
      <c r="O16" s="38">
        <v>11812560</v>
      </c>
      <c r="P16" s="38">
        <v>5145000</v>
      </c>
      <c r="Q16" s="39">
        <f t="shared" si="1"/>
        <v>16957560</v>
      </c>
      <c r="R16" s="40">
        <f t="shared" si="5"/>
        <v>16.957560000000001</v>
      </c>
      <c r="S16" s="24">
        <v>0</v>
      </c>
      <c r="T16" s="24">
        <f t="shared" si="6"/>
        <v>0</v>
      </c>
      <c r="U16" s="41">
        <v>0</v>
      </c>
      <c r="V16" s="41">
        <v>0</v>
      </c>
      <c r="W16" s="41">
        <v>334745</v>
      </c>
      <c r="X16" s="41">
        <v>0</v>
      </c>
      <c r="Y16" s="41">
        <v>0</v>
      </c>
      <c r="Z16" s="41">
        <v>0</v>
      </c>
      <c r="AA16" s="41">
        <v>303600</v>
      </c>
      <c r="AB16" s="41">
        <v>0</v>
      </c>
      <c r="AC16" s="41">
        <v>0</v>
      </c>
      <c r="AD16" s="41">
        <v>0</v>
      </c>
      <c r="AE16" s="41">
        <f t="shared" si="7"/>
        <v>638345</v>
      </c>
      <c r="AF16" s="41">
        <f t="shared" si="8"/>
        <v>0.63834500000000005</v>
      </c>
      <c r="AG16" s="42">
        <v>1230250</v>
      </c>
      <c r="AH16" s="45"/>
      <c r="AI16" s="45"/>
      <c r="AK16" s="43"/>
      <c r="AM16" s="43"/>
      <c r="AN16" s="44"/>
    </row>
    <row r="17" spans="1:40">
      <c r="A17" s="30">
        <f t="shared" si="9"/>
        <v>45944</v>
      </c>
      <c r="B17" s="31">
        <v>7318250</v>
      </c>
      <c r="C17" s="31">
        <v>0</v>
      </c>
      <c r="D17" s="32">
        <v>7901250</v>
      </c>
      <c r="E17" s="31">
        <v>19827500</v>
      </c>
      <c r="F17" s="32">
        <v>10540000</v>
      </c>
      <c r="G17" s="33">
        <f t="shared" si="2"/>
        <v>45587000</v>
      </c>
      <c r="H17" s="34">
        <f t="shared" si="3"/>
        <v>45.587000000000003</v>
      </c>
      <c r="I17" s="35">
        <v>0</v>
      </c>
      <c r="J17" s="35">
        <v>1518500</v>
      </c>
      <c r="K17" s="35">
        <v>0</v>
      </c>
      <c r="L17" s="35">
        <v>2102762.5</v>
      </c>
      <c r="M17" s="36">
        <f t="shared" si="0"/>
        <v>3621262.5</v>
      </c>
      <c r="N17" s="37">
        <f t="shared" si="4"/>
        <v>3.6212624999999998</v>
      </c>
      <c r="O17" s="38">
        <v>11812560</v>
      </c>
      <c r="P17" s="38">
        <v>5520000</v>
      </c>
      <c r="Q17" s="39">
        <f t="shared" si="1"/>
        <v>17332560</v>
      </c>
      <c r="R17" s="40">
        <f t="shared" si="5"/>
        <v>17.332560000000001</v>
      </c>
      <c r="S17" s="24">
        <v>0</v>
      </c>
      <c r="T17" s="24">
        <f t="shared" si="6"/>
        <v>0</v>
      </c>
      <c r="U17" s="41">
        <v>0</v>
      </c>
      <c r="V17" s="41">
        <v>0</v>
      </c>
      <c r="W17" s="41">
        <v>336915</v>
      </c>
      <c r="X17" s="41">
        <v>0</v>
      </c>
      <c r="Y17" s="41">
        <v>0</v>
      </c>
      <c r="Z17" s="41">
        <v>0</v>
      </c>
      <c r="AA17" s="41">
        <v>302254</v>
      </c>
      <c r="AB17" s="41">
        <v>0</v>
      </c>
      <c r="AC17" s="41">
        <v>0</v>
      </c>
      <c r="AD17" s="41">
        <v>0</v>
      </c>
      <c r="AE17" s="41">
        <f t="shared" si="7"/>
        <v>639169</v>
      </c>
      <c r="AF17" s="41">
        <f t="shared" si="8"/>
        <v>0.63916899999999999</v>
      </c>
      <c r="AG17" s="42">
        <v>1230250</v>
      </c>
      <c r="AK17" s="43"/>
      <c r="AM17" s="43"/>
      <c r="AN17" s="44"/>
    </row>
    <row r="18" spans="1:40">
      <c r="A18" s="30">
        <f t="shared" si="9"/>
        <v>45945</v>
      </c>
      <c r="B18" s="31">
        <v>7288000</v>
      </c>
      <c r="C18" s="31">
        <v>0</v>
      </c>
      <c r="D18" s="32">
        <v>8446250</v>
      </c>
      <c r="E18" s="31">
        <v>17642500</v>
      </c>
      <c r="F18" s="32">
        <v>10128750</v>
      </c>
      <c r="G18" s="33">
        <f t="shared" si="2"/>
        <v>43505500</v>
      </c>
      <c r="H18" s="34">
        <f t="shared" si="3"/>
        <v>43.505499999999998</v>
      </c>
      <c r="I18" s="35">
        <v>0</v>
      </c>
      <c r="J18" s="35">
        <v>1307750</v>
      </c>
      <c r="K18" s="35">
        <v>0</v>
      </c>
      <c r="L18" s="35">
        <v>2100725</v>
      </c>
      <c r="M18" s="36">
        <f t="shared" si="0"/>
        <v>3408475</v>
      </c>
      <c r="N18" s="37">
        <f t="shared" si="4"/>
        <v>3.4084750000000001</v>
      </c>
      <c r="O18" s="38">
        <v>10642395</v>
      </c>
      <c r="P18" s="38">
        <v>5135625</v>
      </c>
      <c r="Q18" s="39">
        <f t="shared" si="1"/>
        <v>15778020</v>
      </c>
      <c r="R18" s="40">
        <f t="shared" si="5"/>
        <v>15.77802</v>
      </c>
      <c r="S18" s="24">
        <v>0</v>
      </c>
      <c r="T18" s="24">
        <f t="shared" si="6"/>
        <v>0</v>
      </c>
      <c r="U18" s="41">
        <v>0</v>
      </c>
      <c r="V18" s="41">
        <v>0</v>
      </c>
      <c r="W18" s="41">
        <v>319290</v>
      </c>
      <c r="X18" s="41">
        <v>0</v>
      </c>
      <c r="Y18" s="41">
        <v>0</v>
      </c>
      <c r="Z18" s="41">
        <v>0</v>
      </c>
      <c r="AA18" s="41">
        <v>303600</v>
      </c>
      <c r="AB18" s="41">
        <v>0</v>
      </c>
      <c r="AC18" s="41">
        <v>0</v>
      </c>
      <c r="AD18" s="41">
        <v>0</v>
      </c>
      <c r="AE18" s="41">
        <f t="shared" si="7"/>
        <v>622890</v>
      </c>
      <c r="AF18" s="41">
        <f t="shared" si="8"/>
        <v>0.62289000000000005</v>
      </c>
      <c r="AG18" s="42">
        <v>1308812.5</v>
      </c>
      <c r="AK18" s="43"/>
      <c r="AM18" s="43"/>
      <c r="AN18" s="44"/>
    </row>
    <row r="19" spans="1:40">
      <c r="A19" s="30">
        <f t="shared" si="9"/>
        <v>45946</v>
      </c>
      <c r="B19" s="31">
        <v>7054000</v>
      </c>
      <c r="C19" s="31">
        <v>0</v>
      </c>
      <c r="D19" s="32">
        <v>9015000</v>
      </c>
      <c r="E19" s="31">
        <v>17792500</v>
      </c>
      <c r="F19" s="32">
        <v>9462500</v>
      </c>
      <c r="G19" s="33">
        <f t="shared" si="2"/>
        <v>43324000</v>
      </c>
      <c r="H19" s="34">
        <f t="shared" si="3"/>
        <v>43.323999999999998</v>
      </c>
      <c r="I19" s="35">
        <v>0</v>
      </c>
      <c r="J19" s="35">
        <v>1406000</v>
      </c>
      <c r="K19" s="35">
        <v>0</v>
      </c>
      <c r="L19" s="35">
        <v>2171637.5</v>
      </c>
      <c r="M19" s="36">
        <f t="shared" si="0"/>
        <v>3577637.5</v>
      </c>
      <c r="N19" s="37">
        <f t="shared" si="4"/>
        <v>3.5776374999999998</v>
      </c>
      <c r="O19" s="38">
        <v>10781300</v>
      </c>
      <c r="P19" s="38">
        <v>5107500</v>
      </c>
      <c r="Q19" s="39">
        <f t="shared" si="1"/>
        <v>15888800</v>
      </c>
      <c r="R19" s="40">
        <f t="shared" si="5"/>
        <v>15.8888</v>
      </c>
      <c r="S19" s="24">
        <v>0</v>
      </c>
      <c r="T19" s="24">
        <f t="shared" si="6"/>
        <v>0</v>
      </c>
      <c r="U19" s="41">
        <v>0</v>
      </c>
      <c r="V19" s="41">
        <v>0</v>
      </c>
      <c r="W19" s="41">
        <v>306880</v>
      </c>
      <c r="X19" s="41">
        <v>0</v>
      </c>
      <c r="Y19" s="41">
        <v>0</v>
      </c>
      <c r="Z19" s="41">
        <v>0</v>
      </c>
      <c r="AA19" s="41">
        <v>302874</v>
      </c>
      <c r="AB19" s="41">
        <v>0</v>
      </c>
      <c r="AC19" s="41">
        <v>0</v>
      </c>
      <c r="AD19" s="41">
        <v>0</v>
      </c>
      <c r="AE19" s="41">
        <f t="shared" si="7"/>
        <v>609754</v>
      </c>
      <c r="AF19" s="41">
        <f t="shared" si="8"/>
        <v>0.60975400000000002</v>
      </c>
      <c r="AG19" s="42">
        <v>1202500</v>
      </c>
      <c r="AK19" s="43"/>
      <c r="AM19" s="43"/>
      <c r="AN19" s="44"/>
    </row>
    <row r="20" spans="1:40">
      <c r="A20" s="30">
        <f t="shared" si="9"/>
        <v>45947</v>
      </c>
      <c r="B20" s="31">
        <v>5305500</v>
      </c>
      <c r="C20" s="31">
        <v>0</v>
      </c>
      <c r="D20" s="46">
        <v>8730000</v>
      </c>
      <c r="E20" s="31">
        <v>15937500</v>
      </c>
      <c r="F20" s="32">
        <v>9708750</v>
      </c>
      <c r="G20" s="47">
        <f t="shared" si="2"/>
        <v>39681750</v>
      </c>
      <c r="H20" s="34">
        <f t="shared" si="3"/>
        <v>39.681750000000001</v>
      </c>
      <c r="I20" s="35">
        <v>0</v>
      </c>
      <c r="J20" s="35">
        <v>1285875</v>
      </c>
      <c r="K20" s="35">
        <v>0</v>
      </c>
      <c r="L20" s="35">
        <v>2235562.5</v>
      </c>
      <c r="M20" s="36">
        <f t="shared" si="0"/>
        <v>3521437.5</v>
      </c>
      <c r="N20" s="37">
        <f t="shared" si="4"/>
        <v>3.5214375000000002</v>
      </c>
      <c r="O20" s="38">
        <v>8893382.5</v>
      </c>
      <c r="P20" s="38">
        <v>4545000</v>
      </c>
      <c r="Q20" s="39">
        <f t="shared" si="1"/>
        <v>13438382.5</v>
      </c>
      <c r="R20" s="40">
        <f t="shared" si="5"/>
        <v>13.438382499999999</v>
      </c>
      <c r="S20" s="24">
        <v>0</v>
      </c>
      <c r="T20" s="24">
        <f t="shared" si="6"/>
        <v>0</v>
      </c>
      <c r="U20" s="41">
        <v>0</v>
      </c>
      <c r="V20" s="41">
        <v>0</v>
      </c>
      <c r="W20" s="41">
        <v>278520</v>
      </c>
      <c r="X20" s="41">
        <v>0</v>
      </c>
      <c r="Y20" s="41">
        <v>0</v>
      </c>
      <c r="Z20" s="41">
        <v>0</v>
      </c>
      <c r="AA20" s="41">
        <v>215888</v>
      </c>
      <c r="AB20" s="41">
        <v>0</v>
      </c>
      <c r="AC20" s="41">
        <v>0</v>
      </c>
      <c r="AD20" s="41">
        <v>0</v>
      </c>
      <c r="AE20" s="41">
        <f t="shared" si="7"/>
        <v>494408</v>
      </c>
      <c r="AF20" s="41">
        <f t="shared" si="8"/>
        <v>0.49440800000000001</v>
      </c>
      <c r="AG20" s="42">
        <v>1128500</v>
      </c>
      <c r="AK20" s="43"/>
      <c r="AM20" s="43"/>
      <c r="AN20" s="44"/>
    </row>
    <row r="21" spans="1:40">
      <c r="A21" s="30">
        <f t="shared" si="9"/>
        <v>45948</v>
      </c>
      <c r="B21" s="31">
        <v>6851000</v>
      </c>
      <c r="C21" s="31">
        <v>0</v>
      </c>
      <c r="D21" s="32">
        <v>8310000</v>
      </c>
      <c r="E21" s="31">
        <v>15142500</v>
      </c>
      <c r="F21" s="32">
        <v>9206250</v>
      </c>
      <c r="G21" s="33">
        <f t="shared" si="2"/>
        <v>39509750</v>
      </c>
      <c r="H21" s="34">
        <f t="shared" si="3"/>
        <v>39.509749999999997</v>
      </c>
      <c r="I21" s="35">
        <v>0</v>
      </c>
      <c r="J21" s="35">
        <v>1451250</v>
      </c>
      <c r="K21" s="35">
        <v>0</v>
      </c>
      <c r="L21" s="35">
        <v>2214687.5</v>
      </c>
      <c r="M21" s="36">
        <f t="shared" si="0"/>
        <v>3665937.5</v>
      </c>
      <c r="N21" s="37">
        <f t="shared" si="4"/>
        <v>3.6659375000000001</v>
      </c>
      <c r="O21" s="38">
        <v>9181512.5</v>
      </c>
      <c r="P21" s="38">
        <v>4038750</v>
      </c>
      <c r="Q21" s="39">
        <f t="shared" si="1"/>
        <v>13220262.5</v>
      </c>
      <c r="R21" s="40">
        <f t="shared" si="5"/>
        <v>13.2202625</v>
      </c>
      <c r="S21" s="24">
        <v>0</v>
      </c>
      <c r="T21" s="24">
        <f t="shared" si="6"/>
        <v>0</v>
      </c>
      <c r="U21" s="41">
        <v>0</v>
      </c>
      <c r="V21" s="41">
        <v>0</v>
      </c>
      <c r="W21" s="41">
        <v>245250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f t="shared" si="7"/>
        <v>245250</v>
      </c>
      <c r="AF21" s="41">
        <f t="shared" si="8"/>
        <v>0.24525</v>
      </c>
      <c r="AG21" s="42">
        <v>888000</v>
      </c>
      <c r="AK21" s="43"/>
      <c r="AM21" s="43"/>
      <c r="AN21" s="44"/>
    </row>
    <row r="22" spans="1:40">
      <c r="A22" s="30">
        <f t="shared" si="9"/>
        <v>45949</v>
      </c>
      <c r="B22" s="31">
        <v>7066750</v>
      </c>
      <c r="C22" s="31">
        <v>0</v>
      </c>
      <c r="D22" s="32">
        <v>7316250</v>
      </c>
      <c r="E22" s="31">
        <v>15752500</v>
      </c>
      <c r="F22" s="32">
        <v>9403750</v>
      </c>
      <c r="G22" s="33">
        <f t="shared" si="2"/>
        <v>39539250</v>
      </c>
      <c r="H22" s="34">
        <f t="shared" si="3"/>
        <v>39.539250000000003</v>
      </c>
      <c r="I22" s="35">
        <v>0</v>
      </c>
      <c r="J22" s="35">
        <v>1514675</v>
      </c>
      <c r="K22" s="35">
        <v>0</v>
      </c>
      <c r="L22" s="35">
        <v>2210412.5</v>
      </c>
      <c r="M22" s="36">
        <f t="shared" si="0"/>
        <v>3725087.5</v>
      </c>
      <c r="N22" s="37">
        <f t="shared" si="4"/>
        <v>3.7250874999999999</v>
      </c>
      <c r="O22" s="38">
        <v>9973557.5</v>
      </c>
      <c r="P22" s="38">
        <v>3292500</v>
      </c>
      <c r="Q22" s="39">
        <f t="shared" si="1"/>
        <v>13266057.5</v>
      </c>
      <c r="R22" s="40">
        <f t="shared" si="5"/>
        <v>13.266057500000001</v>
      </c>
      <c r="S22" s="24">
        <v>0</v>
      </c>
      <c r="T22" s="24">
        <f t="shared" si="6"/>
        <v>0</v>
      </c>
      <c r="U22" s="41">
        <v>0</v>
      </c>
      <c r="V22" s="41">
        <v>0</v>
      </c>
      <c r="W22" s="41">
        <v>218750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f t="shared" si="7"/>
        <v>218750</v>
      </c>
      <c r="AF22" s="41">
        <f t="shared" si="8"/>
        <v>0.21875</v>
      </c>
      <c r="AG22" s="42">
        <v>430062.5</v>
      </c>
      <c r="AK22" s="43"/>
      <c r="AM22" s="43"/>
      <c r="AN22" s="44"/>
    </row>
    <row r="23" spans="1:40">
      <c r="A23" s="30">
        <f t="shared" si="9"/>
        <v>45950</v>
      </c>
      <c r="B23" s="31">
        <v>6994500</v>
      </c>
      <c r="C23" s="31">
        <v>0</v>
      </c>
      <c r="D23" s="32">
        <v>5150000</v>
      </c>
      <c r="E23" s="31">
        <v>14685000</v>
      </c>
      <c r="F23" s="32">
        <v>9161250</v>
      </c>
      <c r="G23" s="33">
        <f t="shared" si="2"/>
        <v>35990750</v>
      </c>
      <c r="H23" s="34">
        <f t="shared" si="3"/>
        <v>35.990749999999998</v>
      </c>
      <c r="I23" s="35">
        <v>0</v>
      </c>
      <c r="J23" s="35">
        <v>1985750</v>
      </c>
      <c r="K23" s="35">
        <v>0</v>
      </c>
      <c r="L23" s="35">
        <v>2209450</v>
      </c>
      <c r="M23" s="36">
        <f t="shared" si="0"/>
        <v>4195200</v>
      </c>
      <c r="N23" s="37">
        <f t="shared" si="4"/>
        <v>4.1951999999999998</v>
      </c>
      <c r="O23" s="38">
        <v>8196347.5</v>
      </c>
      <c r="P23" s="38">
        <v>4441875</v>
      </c>
      <c r="Q23" s="39">
        <f t="shared" si="1"/>
        <v>12638222.5</v>
      </c>
      <c r="R23" s="40">
        <f t="shared" si="5"/>
        <v>12.638222499999999</v>
      </c>
      <c r="S23" s="24">
        <v>0</v>
      </c>
      <c r="T23" s="24">
        <f t="shared" si="6"/>
        <v>0</v>
      </c>
      <c r="U23" s="41">
        <v>0</v>
      </c>
      <c r="V23" s="41">
        <v>0</v>
      </c>
      <c r="W23" s="41">
        <v>210155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f t="shared" si="7"/>
        <v>210155</v>
      </c>
      <c r="AF23" s="41">
        <f t="shared" si="8"/>
        <v>0.21015500000000001</v>
      </c>
      <c r="AG23" s="42">
        <v>0</v>
      </c>
      <c r="AK23" s="43"/>
      <c r="AM23" s="43"/>
      <c r="AN23" s="44"/>
    </row>
    <row r="24" spans="1:40">
      <c r="A24" s="30">
        <f t="shared" si="9"/>
        <v>45951</v>
      </c>
      <c r="B24" s="31">
        <v>6908000</v>
      </c>
      <c r="C24" s="31">
        <v>0</v>
      </c>
      <c r="D24" s="32">
        <v>5160000</v>
      </c>
      <c r="E24" s="31">
        <v>13745000</v>
      </c>
      <c r="F24" s="32">
        <v>8707500</v>
      </c>
      <c r="G24" s="33">
        <f t="shared" si="2"/>
        <v>34520500</v>
      </c>
      <c r="H24" s="34">
        <f t="shared" si="3"/>
        <v>34.520499999999998</v>
      </c>
      <c r="I24" s="35">
        <v>0</v>
      </c>
      <c r="J24" s="35">
        <v>1802250</v>
      </c>
      <c r="K24" s="35">
        <v>0</v>
      </c>
      <c r="L24" s="35">
        <v>2210475</v>
      </c>
      <c r="M24" s="36">
        <f t="shared" si="0"/>
        <v>4012725</v>
      </c>
      <c r="N24" s="37">
        <f t="shared" si="4"/>
        <v>4.0127249999999997</v>
      </c>
      <c r="O24" s="38">
        <v>8080330</v>
      </c>
      <c r="P24" s="38">
        <v>4282500</v>
      </c>
      <c r="Q24" s="39">
        <f t="shared" si="1"/>
        <v>12362830</v>
      </c>
      <c r="R24" s="40">
        <f t="shared" si="5"/>
        <v>12.362830000000001</v>
      </c>
      <c r="S24" s="24">
        <v>0</v>
      </c>
      <c r="T24" s="24">
        <f t="shared" si="6"/>
        <v>0</v>
      </c>
      <c r="U24" s="41">
        <v>0</v>
      </c>
      <c r="V24" s="41">
        <v>0</v>
      </c>
      <c r="W24" s="41">
        <v>155570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f t="shared" si="7"/>
        <v>155570</v>
      </c>
      <c r="AF24" s="41">
        <f t="shared" si="8"/>
        <v>0.15557000000000001</v>
      </c>
      <c r="AG24" s="42">
        <v>0</v>
      </c>
      <c r="AK24" s="43"/>
      <c r="AM24" s="43"/>
      <c r="AN24" s="44"/>
    </row>
    <row r="25" spans="1:40">
      <c r="A25" s="30">
        <f t="shared" si="9"/>
        <v>45952</v>
      </c>
      <c r="B25" s="31">
        <v>6792000</v>
      </c>
      <c r="C25" s="31">
        <v>0</v>
      </c>
      <c r="D25" s="32">
        <v>5107500</v>
      </c>
      <c r="E25" s="31">
        <v>13940000</v>
      </c>
      <c r="F25" s="32">
        <v>7046250</v>
      </c>
      <c r="G25" s="33">
        <f t="shared" si="2"/>
        <v>32885750</v>
      </c>
      <c r="H25" s="34">
        <f t="shared" si="3"/>
        <v>32.885750000000002</v>
      </c>
      <c r="I25" s="35">
        <v>0</v>
      </c>
      <c r="J25" s="35">
        <v>1482625</v>
      </c>
      <c r="K25" s="35">
        <v>0</v>
      </c>
      <c r="L25" s="35">
        <v>2091325</v>
      </c>
      <c r="M25" s="36">
        <f t="shared" si="0"/>
        <v>3573950</v>
      </c>
      <c r="N25" s="37">
        <f t="shared" si="4"/>
        <v>3.57395</v>
      </c>
      <c r="O25" s="38">
        <v>6814225</v>
      </c>
      <c r="P25" s="38">
        <v>3879375</v>
      </c>
      <c r="Q25" s="39">
        <f t="shared" si="1"/>
        <v>10693600</v>
      </c>
      <c r="R25" s="40">
        <f t="shared" si="5"/>
        <v>10.6936</v>
      </c>
      <c r="S25" s="24">
        <v>0</v>
      </c>
      <c r="T25" s="24">
        <f t="shared" si="6"/>
        <v>0</v>
      </c>
      <c r="U25" s="41">
        <v>0</v>
      </c>
      <c r="V25" s="41">
        <v>0</v>
      </c>
      <c r="W25" s="41">
        <v>159325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f t="shared" si="7"/>
        <v>159325</v>
      </c>
      <c r="AF25" s="41">
        <f t="shared" si="8"/>
        <v>0.15932499999999999</v>
      </c>
      <c r="AG25" s="42">
        <v>827937.5</v>
      </c>
      <c r="AK25" s="43"/>
      <c r="AM25" s="43"/>
      <c r="AN25" s="44"/>
    </row>
    <row r="26" spans="1:40">
      <c r="A26" s="30">
        <f t="shared" si="9"/>
        <v>45953</v>
      </c>
      <c r="B26" s="31">
        <v>7024000</v>
      </c>
      <c r="C26" s="31">
        <v>0</v>
      </c>
      <c r="D26" s="32">
        <v>5263750</v>
      </c>
      <c r="E26" s="31">
        <v>14942500</v>
      </c>
      <c r="F26" s="32">
        <v>7806250</v>
      </c>
      <c r="G26" s="33">
        <f t="shared" si="2"/>
        <v>35036500</v>
      </c>
      <c r="H26" s="34">
        <f t="shared" si="3"/>
        <v>35.036499999999997</v>
      </c>
      <c r="I26" s="35">
        <v>0</v>
      </c>
      <c r="J26" s="35">
        <v>1582375</v>
      </c>
      <c r="K26" s="35">
        <v>0</v>
      </c>
      <c r="L26" s="35">
        <v>2105200</v>
      </c>
      <c r="M26" s="36">
        <f t="shared" si="0"/>
        <v>3687575</v>
      </c>
      <c r="N26" s="37">
        <f t="shared" si="4"/>
        <v>3.6875749999999998</v>
      </c>
      <c r="O26" s="38">
        <v>8884245</v>
      </c>
      <c r="P26" s="38">
        <v>4788750</v>
      </c>
      <c r="Q26" s="39">
        <f t="shared" si="1"/>
        <v>13672995</v>
      </c>
      <c r="R26" s="40">
        <f t="shared" si="5"/>
        <v>13.672995</v>
      </c>
      <c r="S26" s="24">
        <v>0</v>
      </c>
      <c r="T26" s="24">
        <f t="shared" si="6"/>
        <v>0</v>
      </c>
      <c r="U26" s="41">
        <v>0</v>
      </c>
      <c r="V26" s="41">
        <v>0</v>
      </c>
      <c r="W26" s="41">
        <v>217200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f t="shared" si="7"/>
        <v>217200</v>
      </c>
      <c r="AF26" s="41">
        <f t="shared" si="8"/>
        <v>0.2172</v>
      </c>
      <c r="AG26" s="42">
        <v>1128500</v>
      </c>
      <c r="AK26" s="43"/>
      <c r="AM26" s="43"/>
      <c r="AN26" s="44"/>
    </row>
    <row r="27" spans="1:40">
      <c r="A27" s="30">
        <f t="shared" si="9"/>
        <v>45954</v>
      </c>
      <c r="B27" s="31">
        <v>7764000</v>
      </c>
      <c r="C27" s="31">
        <v>0</v>
      </c>
      <c r="D27" s="32">
        <v>6295000</v>
      </c>
      <c r="E27" s="31">
        <v>16025000</v>
      </c>
      <c r="F27" s="32">
        <v>7478750</v>
      </c>
      <c r="G27" s="33">
        <f t="shared" si="2"/>
        <v>37562750</v>
      </c>
      <c r="H27" s="34">
        <f t="shared" si="3"/>
        <v>37.562750000000001</v>
      </c>
      <c r="I27" s="35">
        <v>0</v>
      </c>
      <c r="J27" s="35">
        <v>1784000</v>
      </c>
      <c r="K27" s="35">
        <v>0</v>
      </c>
      <c r="L27" s="35">
        <v>2228862.5</v>
      </c>
      <c r="M27" s="36">
        <f t="shared" si="0"/>
        <v>4012862.5</v>
      </c>
      <c r="N27" s="37">
        <f t="shared" si="4"/>
        <v>4.0128624999999998</v>
      </c>
      <c r="O27" s="38">
        <v>9805117.5</v>
      </c>
      <c r="P27" s="38">
        <v>5004375</v>
      </c>
      <c r="Q27" s="39">
        <f t="shared" si="1"/>
        <v>14809492.5</v>
      </c>
      <c r="R27" s="40">
        <f t="shared" si="5"/>
        <v>14.809492499999999</v>
      </c>
      <c r="S27" s="24">
        <v>0</v>
      </c>
      <c r="T27" s="24">
        <f t="shared" si="6"/>
        <v>0</v>
      </c>
      <c r="U27" s="41">
        <v>0</v>
      </c>
      <c r="V27" s="41">
        <v>0</v>
      </c>
      <c r="W27" s="41">
        <v>240000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f t="shared" si="7"/>
        <v>240000</v>
      </c>
      <c r="AF27" s="41">
        <f t="shared" si="8"/>
        <v>0.24</v>
      </c>
      <c r="AG27" s="42">
        <v>962000</v>
      </c>
      <c r="AK27" s="43"/>
      <c r="AM27" s="43"/>
      <c r="AN27" s="44"/>
    </row>
    <row r="28" spans="1:40">
      <c r="A28" s="30">
        <f t="shared" si="9"/>
        <v>45955</v>
      </c>
      <c r="B28" s="31">
        <v>11002250</v>
      </c>
      <c r="C28" s="31">
        <v>0</v>
      </c>
      <c r="D28" s="32">
        <v>6485000</v>
      </c>
      <c r="E28" s="31">
        <v>16462500</v>
      </c>
      <c r="F28" s="32">
        <v>6343750</v>
      </c>
      <c r="G28" s="33">
        <f t="shared" si="2"/>
        <v>40293500</v>
      </c>
      <c r="H28" s="34">
        <f t="shared" si="3"/>
        <v>40.293500000000002</v>
      </c>
      <c r="I28" s="35">
        <v>0</v>
      </c>
      <c r="J28" s="35">
        <v>1467875</v>
      </c>
      <c r="K28" s="35">
        <v>0</v>
      </c>
      <c r="L28" s="35">
        <v>2211412.5</v>
      </c>
      <c r="M28" s="36">
        <f t="shared" si="0"/>
        <v>3679287.5</v>
      </c>
      <c r="N28" s="37">
        <f t="shared" si="4"/>
        <v>3.6792875</v>
      </c>
      <c r="O28" s="38">
        <v>9400815</v>
      </c>
      <c r="P28" s="38">
        <v>4695000</v>
      </c>
      <c r="Q28" s="39">
        <f t="shared" si="1"/>
        <v>14095815</v>
      </c>
      <c r="R28" s="40">
        <f t="shared" si="5"/>
        <v>14.095815</v>
      </c>
      <c r="S28" s="24">
        <v>0</v>
      </c>
      <c r="T28" s="24">
        <f t="shared" si="6"/>
        <v>0</v>
      </c>
      <c r="U28" s="41">
        <v>0</v>
      </c>
      <c r="V28" s="41">
        <v>0</v>
      </c>
      <c r="W28" s="41">
        <v>218200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f t="shared" si="7"/>
        <v>218200</v>
      </c>
      <c r="AF28" s="41">
        <f t="shared" si="8"/>
        <v>0.21820000000000001</v>
      </c>
      <c r="AG28" s="48">
        <v>1156250</v>
      </c>
      <c r="AK28" s="43"/>
      <c r="AM28" s="43"/>
      <c r="AN28" s="44"/>
    </row>
    <row r="29" spans="1:40">
      <c r="A29" s="30">
        <f t="shared" si="9"/>
        <v>45956</v>
      </c>
      <c r="B29" s="31">
        <v>10924250</v>
      </c>
      <c r="C29" s="31">
        <v>0</v>
      </c>
      <c r="D29" s="32">
        <v>5696250</v>
      </c>
      <c r="E29" s="31">
        <v>16997500</v>
      </c>
      <c r="F29" s="32">
        <v>9053750</v>
      </c>
      <c r="G29" s="33">
        <f t="shared" si="2"/>
        <v>42671750</v>
      </c>
      <c r="H29" s="34">
        <f t="shared" si="3"/>
        <v>42.671750000000003</v>
      </c>
      <c r="I29" s="35">
        <v>0</v>
      </c>
      <c r="J29" s="35">
        <v>1863250</v>
      </c>
      <c r="K29" s="35">
        <v>0</v>
      </c>
      <c r="L29" s="35">
        <v>2233925</v>
      </c>
      <c r="M29" s="36">
        <f t="shared" si="0"/>
        <v>4097175</v>
      </c>
      <c r="N29" s="37">
        <f t="shared" si="4"/>
        <v>4.097175</v>
      </c>
      <c r="O29" s="38">
        <v>8383615</v>
      </c>
      <c r="P29" s="38">
        <v>4460625</v>
      </c>
      <c r="Q29" s="39">
        <f t="shared" si="1"/>
        <v>12844240</v>
      </c>
      <c r="R29" s="40">
        <f t="shared" si="5"/>
        <v>12.844239999999999</v>
      </c>
      <c r="S29" s="24">
        <v>0</v>
      </c>
      <c r="T29" s="24">
        <f t="shared" si="6"/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f t="shared" si="7"/>
        <v>0</v>
      </c>
      <c r="AF29" s="41">
        <f t="shared" si="8"/>
        <v>0</v>
      </c>
      <c r="AG29" s="42">
        <v>1170187.5</v>
      </c>
      <c r="AK29" s="43"/>
      <c r="AM29" s="43"/>
      <c r="AN29" s="44"/>
    </row>
    <row r="30" spans="1:40">
      <c r="A30" s="30">
        <f t="shared" si="9"/>
        <v>45957</v>
      </c>
      <c r="B30" s="31">
        <v>11127500</v>
      </c>
      <c r="C30" s="31">
        <v>4107500</v>
      </c>
      <c r="D30" s="32">
        <v>5578750</v>
      </c>
      <c r="E30" s="31">
        <v>16625000</v>
      </c>
      <c r="F30" s="32">
        <v>9607500</v>
      </c>
      <c r="G30" s="33">
        <f t="shared" si="2"/>
        <v>47046250</v>
      </c>
      <c r="H30" s="34">
        <f t="shared" si="3"/>
        <v>47.046250000000001</v>
      </c>
      <c r="I30" s="35">
        <v>0</v>
      </c>
      <c r="J30" s="35">
        <v>1864125</v>
      </c>
      <c r="K30" s="35">
        <v>0</v>
      </c>
      <c r="L30" s="35">
        <v>2342762.5</v>
      </c>
      <c r="M30" s="36">
        <f t="shared" si="0"/>
        <v>4206887.5</v>
      </c>
      <c r="N30" s="37">
        <f t="shared" si="4"/>
        <v>4.2068874999999997</v>
      </c>
      <c r="O30" s="38">
        <v>9264642.5</v>
      </c>
      <c r="P30" s="38">
        <v>4816875</v>
      </c>
      <c r="Q30" s="39">
        <f t="shared" si="1"/>
        <v>14081517.5</v>
      </c>
      <c r="R30" s="40">
        <f t="shared" si="5"/>
        <v>14.0815175</v>
      </c>
      <c r="S30" s="24">
        <v>0</v>
      </c>
      <c r="T30" s="24">
        <f t="shared" si="6"/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f t="shared" si="7"/>
        <v>0</v>
      </c>
      <c r="AF30" s="41">
        <f t="shared" si="8"/>
        <v>0</v>
      </c>
      <c r="AG30" s="42">
        <v>1160812.5</v>
      </c>
      <c r="AK30" s="43"/>
      <c r="AM30" s="43"/>
      <c r="AN30" s="44"/>
    </row>
    <row r="31" spans="1:40">
      <c r="A31" s="30">
        <f t="shared" si="9"/>
        <v>45958</v>
      </c>
      <c r="B31" s="31">
        <v>10379500</v>
      </c>
      <c r="C31" s="31">
        <v>7827500</v>
      </c>
      <c r="D31" s="32">
        <v>5652500</v>
      </c>
      <c r="E31" s="31">
        <v>7415000</v>
      </c>
      <c r="F31" s="32">
        <v>9211250</v>
      </c>
      <c r="G31" s="33">
        <f t="shared" si="2"/>
        <v>40485750</v>
      </c>
      <c r="H31" s="34">
        <f t="shared" si="3"/>
        <v>40.485750000000003</v>
      </c>
      <c r="I31" s="35">
        <v>0</v>
      </c>
      <c r="J31" s="35">
        <v>1566375</v>
      </c>
      <c r="K31" s="35">
        <v>0</v>
      </c>
      <c r="L31" s="35">
        <v>2395437.5</v>
      </c>
      <c r="M31" s="36">
        <f t="shared" si="0"/>
        <v>3961812.5</v>
      </c>
      <c r="N31" s="37">
        <f t="shared" si="4"/>
        <v>3.9618125000000002</v>
      </c>
      <c r="O31" s="38">
        <v>7445640</v>
      </c>
      <c r="P31" s="38">
        <v>4263750</v>
      </c>
      <c r="Q31" s="39">
        <f t="shared" si="1"/>
        <v>11709390</v>
      </c>
      <c r="R31" s="40">
        <f t="shared" si="5"/>
        <v>11.709390000000001</v>
      </c>
      <c r="S31" s="24">
        <v>0</v>
      </c>
      <c r="T31" s="24">
        <f t="shared" si="6"/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f t="shared" si="7"/>
        <v>0</v>
      </c>
      <c r="AF31" s="41">
        <f t="shared" si="8"/>
        <v>0</v>
      </c>
      <c r="AG31" s="42">
        <v>943500</v>
      </c>
      <c r="AK31" s="43"/>
      <c r="AM31" s="43"/>
      <c r="AN31" s="44"/>
    </row>
    <row r="32" spans="1:40">
      <c r="A32" s="30">
        <f t="shared" si="9"/>
        <v>45959</v>
      </c>
      <c r="B32" s="31">
        <v>10854000</v>
      </c>
      <c r="C32" s="31">
        <v>3300625</v>
      </c>
      <c r="D32" s="32">
        <v>5330000</v>
      </c>
      <c r="E32" s="31">
        <v>7440000</v>
      </c>
      <c r="F32" s="32">
        <v>9782500</v>
      </c>
      <c r="G32" s="33">
        <f t="shared" si="2"/>
        <v>36707125</v>
      </c>
      <c r="H32" s="34">
        <f t="shared" si="3"/>
        <v>36.707124999999998</v>
      </c>
      <c r="I32" s="35">
        <v>0</v>
      </c>
      <c r="J32" s="35">
        <v>1579375</v>
      </c>
      <c r="K32" s="35">
        <v>0</v>
      </c>
      <c r="L32" s="35">
        <v>2389000</v>
      </c>
      <c r="M32" s="36">
        <f t="shared" si="0"/>
        <v>3968375</v>
      </c>
      <c r="N32" s="37">
        <f t="shared" si="4"/>
        <v>3.968375</v>
      </c>
      <c r="O32" s="38">
        <v>8998857.5</v>
      </c>
      <c r="P32" s="38">
        <v>4591875</v>
      </c>
      <c r="Q32" s="39">
        <f t="shared" si="1"/>
        <v>13590732.5</v>
      </c>
      <c r="R32" s="40">
        <f t="shared" si="5"/>
        <v>13.5907325</v>
      </c>
      <c r="S32" s="24">
        <v>0</v>
      </c>
      <c r="T32" s="24">
        <f t="shared" si="6"/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f t="shared" si="7"/>
        <v>0</v>
      </c>
      <c r="AF32" s="41">
        <f t="shared" si="8"/>
        <v>0</v>
      </c>
      <c r="AG32" s="42">
        <v>1179437.5</v>
      </c>
      <c r="AK32" s="43"/>
      <c r="AM32" s="43"/>
      <c r="AN32" s="44"/>
    </row>
    <row r="33" spans="1:40">
      <c r="A33" s="30">
        <f t="shared" si="9"/>
        <v>45960</v>
      </c>
      <c r="B33" s="31">
        <v>11390750</v>
      </c>
      <c r="C33" s="31">
        <v>0</v>
      </c>
      <c r="D33" s="32">
        <v>5946250</v>
      </c>
      <c r="E33" s="31">
        <v>9766250</v>
      </c>
      <c r="F33" s="32">
        <v>10180000</v>
      </c>
      <c r="G33" s="33">
        <f t="shared" si="2"/>
        <v>37283250</v>
      </c>
      <c r="H33" s="34">
        <f t="shared" si="3"/>
        <v>37.283250000000002</v>
      </c>
      <c r="I33" s="35">
        <v>0</v>
      </c>
      <c r="J33" s="35">
        <v>1537625</v>
      </c>
      <c r="K33" s="35">
        <v>0</v>
      </c>
      <c r="L33" s="35">
        <v>2378700</v>
      </c>
      <c r="M33" s="36">
        <f t="shared" si="0"/>
        <v>3916325</v>
      </c>
      <c r="N33" s="37">
        <f t="shared" si="4"/>
        <v>3.9163250000000001</v>
      </c>
      <c r="O33" s="38">
        <v>10376997.5</v>
      </c>
      <c r="P33" s="38">
        <v>5032500</v>
      </c>
      <c r="Q33" s="39">
        <f t="shared" si="1"/>
        <v>15409497.5</v>
      </c>
      <c r="R33" s="40">
        <f t="shared" si="5"/>
        <v>15.409497500000001</v>
      </c>
      <c r="S33" s="24">
        <v>0</v>
      </c>
      <c r="T33" s="24">
        <f t="shared" si="6"/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f t="shared" si="7"/>
        <v>0</v>
      </c>
      <c r="AF33" s="41">
        <f t="shared" si="8"/>
        <v>0</v>
      </c>
      <c r="AG33" s="42">
        <v>1489250</v>
      </c>
      <c r="AK33" s="43"/>
      <c r="AM33" s="43"/>
      <c r="AN33" s="44"/>
    </row>
    <row r="34" spans="1:40">
      <c r="A34" s="30">
        <f t="shared" si="9"/>
        <v>45961</v>
      </c>
      <c r="B34" s="31">
        <v>11167250</v>
      </c>
      <c r="C34" s="31">
        <v>0</v>
      </c>
      <c r="D34" s="32">
        <v>8040000</v>
      </c>
      <c r="E34" s="31">
        <v>15716250</v>
      </c>
      <c r="F34" s="32">
        <v>9556250</v>
      </c>
      <c r="G34" s="33">
        <f t="shared" si="2"/>
        <v>44479750</v>
      </c>
      <c r="H34" s="34">
        <f t="shared" si="3"/>
        <v>44.479750000000003</v>
      </c>
      <c r="I34" s="35">
        <v>0</v>
      </c>
      <c r="J34" s="35">
        <v>1342125</v>
      </c>
      <c r="K34" s="35">
        <v>0</v>
      </c>
      <c r="L34" s="35">
        <v>2333625</v>
      </c>
      <c r="M34" s="36">
        <f t="shared" si="0"/>
        <v>3675750</v>
      </c>
      <c r="N34" s="37">
        <f t="shared" si="4"/>
        <v>3.6757499999999999</v>
      </c>
      <c r="O34" s="38">
        <v>10721532.5</v>
      </c>
      <c r="P34" s="38">
        <v>5257500</v>
      </c>
      <c r="Q34" s="39">
        <f t="shared" si="1"/>
        <v>15979032.5</v>
      </c>
      <c r="R34" s="40">
        <f t="shared" si="5"/>
        <v>15.979032500000001</v>
      </c>
      <c r="S34" s="24">
        <v>0</v>
      </c>
      <c r="T34" s="24">
        <f t="shared" si="6"/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f t="shared" si="7"/>
        <v>0</v>
      </c>
      <c r="AF34" s="41">
        <f t="shared" si="8"/>
        <v>0</v>
      </c>
      <c r="AG34" s="42">
        <v>1461500</v>
      </c>
      <c r="AK34" s="43"/>
      <c r="AM34" s="43"/>
    </row>
    <row r="35" spans="1:40" ht="18" customHeight="1">
      <c r="A35" s="31" t="s">
        <v>38</v>
      </c>
      <c r="B35" s="31">
        <f t="shared" ref="B35:AG35" si="10">+SUM(B4:B34)</f>
        <v>259510000</v>
      </c>
      <c r="C35" s="31">
        <f t="shared" si="10"/>
        <v>99087500</v>
      </c>
      <c r="D35" s="49">
        <f t="shared" si="10"/>
        <v>222025005</v>
      </c>
      <c r="E35" s="31">
        <f t="shared" si="10"/>
        <v>480832500</v>
      </c>
      <c r="F35" s="31">
        <f t="shared" si="10"/>
        <v>253272500</v>
      </c>
      <c r="G35" s="31">
        <f t="shared" si="10"/>
        <v>1314727505</v>
      </c>
      <c r="H35" s="31">
        <f t="shared" si="10"/>
        <v>1314.7275050000001</v>
      </c>
      <c r="I35" s="35">
        <f t="shared" si="10"/>
        <v>0</v>
      </c>
      <c r="J35" s="35">
        <f t="shared" si="10"/>
        <v>46949425</v>
      </c>
      <c r="K35" s="35">
        <f t="shared" si="10"/>
        <v>0</v>
      </c>
      <c r="L35" s="50">
        <f t="shared" si="10"/>
        <v>62050762.5</v>
      </c>
      <c r="M35" s="35">
        <f t="shared" si="10"/>
        <v>109000187.5</v>
      </c>
      <c r="N35" s="35">
        <f t="shared" si="10"/>
        <v>109.00018749999995</v>
      </c>
      <c r="O35" s="51">
        <f t="shared" si="10"/>
        <v>301124977.5</v>
      </c>
      <c r="P35" s="38">
        <f t="shared" si="10"/>
        <v>147798125</v>
      </c>
      <c r="Q35" s="38">
        <f t="shared" si="10"/>
        <v>448923102.5</v>
      </c>
      <c r="R35" s="52">
        <f t="shared" si="10"/>
        <v>448.92310249999997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972200</v>
      </c>
      <c r="W35" s="54">
        <f t="shared" si="10"/>
        <v>6943386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4">
        <f t="shared" si="10"/>
        <v>5071416</v>
      </c>
      <c r="AB35" s="53">
        <f t="shared" si="10"/>
        <v>0</v>
      </c>
      <c r="AC35" s="53">
        <f t="shared" si="10"/>
        <v>0</v>
      </c>
      <c r="AD35" s="53">
        <f t="shared" si="10"/>
        <v>0</v>
      </c>
      <c r="AE35" s="53">
        <f t="shared" si="10"/>
        <v>12987002</v>
      </c>
      <c r="AF35" s="53">
        <f t="shared" si="10"/>
        <v>12.987002000000002</v>
      </c>
      <c r="AG35" s="49">
        <f t="shared" si="10"/>
        <v>34715250</v>
      </c>
      <c r="AK35" s="55"/>
    </row>
    <row r="36" spans="1:40">
      <c r="AK36" s="55"/>
    </row>
    <row r="37" spans="1:40">
      <c r="AK37" s="55"/>
    </row>
    <row r="38" spans="1:40">
      <c r="A38" s="3" t="s">
        <v>39</v>
      </c>
      <c r="B38" s="3">
        <v>259510000</v>
      </c>
      <c r="C38" s="3">
        <v>99087500</v>
      </c>
      <c r="D38" s="56">
        <v>222025005.02499989</v>
      </c>
      <c r="E38" s="3">
        <v>480832500</v>
      </c>
      <c r="F38" s="3">
        <v>253272500</v>
      </c>
      <c r="I38" s="4">
        <v>0</v>
      </c>
      <c r="J38" s="57">
        <v>46949425</v>
      </c>
      <c r="K38" s="4">
        <v>0</v>
      </c>
      <c r="L38" s="57">
        <v>62050762.500000373</v>
      </c>
      <c r="O38" s="58">
        <v>301124977.49998641</v>
      </c>
      <c r="P38" s="5">
        <v>147798125</v>
      </c>
      <c r="S38" s="3">
        <v>0</v>
      </c>
      <c r="U38" s="59">
        <v>0</v>
      </c>
      <c r="V38" s="6">
        <v>972200.00000000244</v>
      </c>
      <c r="W38" s="59">
        <v>6943385.9999999972</v>
      </c>
      <c r="X38" s="6">
        <v>0</v>
      </c>
      <c r="Y38" s="6">
        <v>0</v>
      </c>
      <c r="Z38" s="6">
        <v>0</v>
      </c>
      <c r="AA38" s="59">
        <v>5071415.70000003</v>
      </c>
      <c r="AB38" s="6">
        <v>0</v>
      </c>
      <c r="AC38" s="6">
        <v>0</v>
      </c>
      <c r="AD38" s="59">
        <v>0</v>
      </c>
      <c r="AG38" s="3">
        <v>34715250</v>
      </c>
      <c r="AK38" s="55"/>
    </row>
    <row r="39" spans="1:40">
      <c r="B39" s="3">
        <f>+B35-B38</f>
        <v>0</v>
      </c>
      <c r="C39" s="3">
        <f>+C35-C38</f>
        <v>0</v>
      </c>
      <c r="D39" s="56">
        <f>+D35-D38</f>
        <v>-2.4999886751174927E-2</v>
      </c>
      <c r="E39" s="3">
        <f>+E35-E38</f>
        <v>0</v>
      </c>
      <c r="F39" s="3">
        <f>+F35-F38</f>
        <v>0</v>
      </c>
      <c r="I39" s="3">
        <f>+I35-I38</f>
        <v>0</v>
      </c>
      <c r="J39" s="56">
        <f>+J35-J38</f>
        <v>0</v>
      </c>
      <c r="K39" s="3">
        <f>+K35-K38</f>
        <v>0</v>
      </c>
      <c r="L39" s="56">
        <f>+L35-L38</f>
        <v>-3.7252902984619141E-7</v>
      </c>
      <c r="O39" s="56">
        <f>+O35-O38</f>
        <v>1.3589859008789063E-5</v>
      </c>
      <c r="P39" s="3">
        <f>+P35-P38</f>
        <v>0</v>
      </c>
      <c r="S39" s="3">
        <v>0</v>
      </c>
      <c r="U39" s="56">
        <f>+U35-U38</f>
        <v>0</v>
      </c>
      <c r="V39" s="56">
        <f t="shared" ref="V39:AG39" si="11">+V35-V38</f>
        <v>-2.4447217583656311E-9</v>
      </c>
      <c r="W39" s="56">
        <f t="shared" si="11"/>
        <v>0</v>
      </c>
      <c r="X39" s="56">
        <f t="shared" si="11"/>
        <v>0</v>
      </c>
      <c r="Y39" s="56">
        <f t="shared" si="11"/>
        <v>0</v>
      </c>
      <c r="Z39" s="56">
        <f t="shared" si="11"/>
        <v>0</v>
      </c>
      <c r="AA39" s="56">
        <f t="shared" si="11"/>
        <v>0.2999999700114131</v>
      </c>
      <c r="AB39" s="56">
        <f t="shared" si="11"/>
        <v>0</v>
      </c>
      <c r="AC39" s="56">
        <f t="shared" si="11"/>
        <v>0</v>
      </c>
      <c r="AD39" s="56">
        <f t="shared" si="11"/>
        <v>0</v>
      </c>
      <c r="AE39" s="56"/>
      <c r="AG39" s="56">
        <f t="shared" si="11"/>
        <v>0</v>
      </c>
      <c r="AK39" s="55"/>
    </row>
    <row r="40" spans="1:40">
      <c r="W40" s="59"/>
      <c r="AK40" s="55"/>
    </row>
    <row r="41" spans="1:40">
      <c r="W41" s="59"/>
      <c r="AK41" s="55"/>
    </row>
    <row r="42" spans="1:40">
      <c r="W42" s="59"/>
      <c r="AK42" s="55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2025-11-13T11:04:47Z</dcterms:created>
  <dcterms:modified xsi:type="dcterms:W3CDTF">2025-11-13T11:05:17Z</dcterms:modified>
</cp:coreProperties>
</file>